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alcChain.xml><?xml version="1.0" encoding="utf-8"?>
<calcChain xmlns="http://schemas.openxmlformats.org/spreadsheetml/2006/main">
  <c r="I24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<sst xmlns="http://schemas.openxmlformats.org/spreadsheetml/2006/main" count="57" uniqueCount="47">
  <si>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</si>
  <si>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</si>
  <si>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</si>
  <si>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</si>
  <si>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</si>
  <si>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</si>
  <si>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</si>
  <si>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</si>
  <si>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</si>
  <si>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</si>
  <si>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</si>
  <si>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</si>
  <si>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</si>
  <si>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</si>
  <si>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</si>
  <si>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</si>
  <si>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</si>
  <si>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</si>
  <si>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</si>
  <si>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</si>
  <si>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</si>
  <si>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</si>
  <si>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</si>
  <si>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</si>
  <si>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</si>
  <si>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</si>
  <si>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</si>
  <si>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</si>
  <si>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</si>
  <si>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</si>
  <si>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</si>
  <si>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</si>
  <si>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</si>
  <si>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</si>
  <si>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</si>
  <si>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</si>
  <si>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</si>
  <si>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</si>
  <si>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</si>
  <si>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</si>
  <si>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</si>
  <si>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 руб. без учета ндс</t>
  </si>
  <si>
    <t>Составила:______________С.В. Ковальчук</t>
  </si>
  <si>
    <t xml:space="preserve">Капитальный ремонт отмостки НСП-201,  по адресу: ул. Нагорная, 138Б </t>
  </si>
  <si>
    <t>индекс  материалы                       1 кв. 2023г</t>
  </si>
  <si>
    <t>Общая стоимость в текущих ценах руб., без ндс</t>
  </si>
  <si>
    <t xml:space="preserve">СВОДНАЯ ВЕДОМОСТЬ РЕСУРСОВ СКС-2023-В-3-388.1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</si>
</sst>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0" xfId="24" applyFo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28"/>
  <sheetViews>
    <sheetView showGridLines="0" tabSelected="1" topLeftCell="B1" zoomScaleNormal="100" workbookViewId="0">
      <selection activeCell="E11" sqref="E11"/>
    </sheetView>
  </sheetViews>
  <sheetFormatPr defaultRowHeight="12.75"/>
  <cols>
    <col min="1" max="1" width="0" style="2" hidden="1" customWidth="1"/>
    <col min="2" max="2" width="10" style="1" customWidth="1"/>
    <col min="3" max="3" width="48.28515625" style="2" customWidth="1"/>
    <col min="4" max="4" width="8.7109375" style="2" customWidth="1"/>
    <col min="5" max="5" width="10.7109375" style="1" customWidth="1"/>
    <col min="6" max="7" width="14.7109375" style="2" customWidth="1"/>
    <col min="8" max="8" width="11" style="2" customWidth="1"/>
    <col min="9" max="9" width="14.140625" style="2" customWidth="1"/>
    <col min="10" max="10" width="7" style="2" customWidth="1"/>
    <col min="11" max="11" width="7.140625" style="2" customWidth="1"/>
    <col min="12" max="16384" width="9.140625" style="2"/>
  </cols>
  <sheetData>
    <row r="1" spans="2:11" ht="15.75">
      <c r="B1" s="34" t="s">
        <v>46</v>
      </c>
      <c r="C1" s="34"/>
      <c r="D1" s="34"/>
      <c r="E1" s="34"/>
      <c r="F1" s="34"/>
      <c r="G1" s="34"/>
      <c r="H1" s="26"/>
    </row>
    <row r="2" spans="2:11" ht="15" customHeight="1">
      <c r="B2" s="41" t="s">
        <v>43</v>
      </c>
      <c r="C2" s="41"/>
      <c r="D2" s="41"/>
      <c r="E2" s="41"/>
      <c r="F2" s="41"/>
      <c r="G2" s="41"/>
      <c r="H2" s="27"/>
    </row>
    <row r="3" spans="2:11" ht="15" customHeight="1">
      <c r="B3" s="41"/>
      <c r="C3" s="41"/>
      <c r="D3" s="41"/>
      <c r="E3" s="41"/>
      <c r="F3" s="41"/>
      <c r="G3" s="41"/>
      <c r="H3" s="27"/>
    </row>
    <row r="4" spans="2:11">
      <c r="B4" s="3"/>
      <c r="C4" s="4"/>
      <c r="D4" s="5"/>
      <c r="E4" s="6"/>
      <c r="F4" s="7"/>
      <c r="G4" s="7"/>
      <c r="H4" s="7"/>
      <c r="I4" s="7"/>
      <c r="J4" s="5"/>
      <c r="K4" s="5"/>
    </row>
    <row r="5" spans="2:11" ht="18.75" customHeight="1">
      <c r="B5" s="35" t="s">
        <v>4</v>
      </c>
      <c r="C5" s="38" t="s">
        <v>0</v>
      </c>
      <c r="D5" s="38" t="s">
        <v>1</v>
      </c>
      <c r="E5" s="35" t="s">
        <v>3</v>
      </c>
      <c r="F5" s="32" t="s">
        <v>5</v>
      </c>
      <c r="G5" s="32" t="s">
        <v>6</v>
      </c>
      <c r="H5" s="38" t="s">
        <v>44</v>
      </c>
      <c r="I5" s="38" t="s">
        <v>45</v>
      </c>
    </row>
    <row r="6" spans="2:11" ht="20.25" customHeight="1">
      <c r="B6" s="36"/>
      <c r="C6" s="39"/>
      <c r="D6" s="39"/>
      <c r="E6" s="36"/>
      <c r="F6" s="33"/>
      <c r="G6" s="33"/>
      <c r="H6" s="39"/>
      <c r="I6" s="39"/>
    </row>
    <row r="7" spans="2:11" ht="25.5" customHeight="1">
      <c r="B7" s="37"/>
      <c r="C7" s="40"/>
      <c r="D7" s="40"/>
      <c r="E7" s="37"/>
      <c r="F7" s="8" t="s">
        <v>2</v>
      </c>
      <c r="G7" s="8" t="s">
        <v>2</v>
      </c>
      <c r="H7" s="40"/>
      <c r="I7" s="40"/>
    </row>
    <row r="8" spans="2:11">
      <c r="B8" s="10">
        <v>1</v>
      </c>
      <c r="C8" s="10">
        <v>2</v>
      </c>
      <c r="D8" s="10">
        <v>3</v>
      </c>
      <c r="E8" s="11">
        <v>4</v>
      </c>
      <c r="F8" s="10">
        <v>5</v>
      </c>
      <c r="G8" s="11">
        <v>6</v>
      </c>
      <c r="H8" s="11"/>
      <c r="I8" s="11">
        <v>8</v>
      </c>
    </row>
    <row r="9" spans="2:11" ht="17.850000000000001" customHeight="1">
      <c r="B9" s="28" t="s">
        <v>7</v>
      </c>
      <c r="C9" s="29"/>
      <c r="D9" s="29"/>
      <c r="E9" s="29"/>
      <c r="F9" s="29"/>
      <c r="G9" s="29"/>
      <c r="H9" s="25"/>
      <c r="I9" s="16"/>
      <c r="J9" s="9"/>
      <c r="K9" s="9"/>
    </row>
    <row r="10" spans="2:11" ht="17.850000000000001" customHeight="1">
      <c r="B10" s="30" t="s">
        <v>8</v>
      </c>
      <c r="C10" s="31"/>
      <c r="D10" s="31"/>
      <c r="E10" s="31"/>
      <c r="F10" s="31"/>
      <c r="G10" s="31"/>
      <c r="H10" s="42">
        <v>8.26</v>
      </c>
      <c r="I10" s="16"/>
      <c r="J10" s="9"/>
      <c r="K10" s="9"/>
    </row>
    <row r="11" spans="2:11" ht="25.5">
      <c r="B11" s="12" t="s">
        <v>9</v>
      </c>
      <c r="C11" s="13" t="s">
        <v>10</v>
      </c>
      <c r="D11" s="14" t="s">
        <v>11</v>
      </c>
      <c r="E11" s="12">
        <v>2.9399999999999999E-4</v>
      </c>
      <c r="F11" s="15">
        <v>1690</v>
      </c>
      <c r="G11" s="15">
        <v>0.5</v>
      </c>
      <c r="H11" s="15"/>
      <c r="I11" s="15"/>
      <c r="J11" s="9"/>
      <c r="K11" s="9"/>
    </row>
    <row r="12" spans="2:11" ht="25.5">
      <c r="B12" s="12" t="s">
        <v>12</v>
      </c>
      <c r="C12" s="13" t="s">
        <v>13</v>
      </c>
      <c r="D12" s="14" t="s">
        <v>14</v>
      </c>
      <c r="E12" s="12">
        <v>7.98</v>
      </c>
      <c r="F12" s="15">
        <v>2.44</v>
      </c>
      <c r="G12" s="15">
        <v>19.47</v>
      </c>
      <c r="H12" s="15"/>
      <c r="I12" s="15"/>
      <c r="J12" s="9"/>
      <c r="K12" s="9"/>
    </row>
    <row r="13" spans="2:11" ht="25.5">
      <c r="B13" s="12" t="s">
        <v>15</v>
      </c>
      <c r="C13" s="13" t="s">
        <v>16</v>
      </c>
      <c r="D13" s="14" t="s">
        <v>17</v>
      </c>
      <c r="E13" s="12">
        <v>0.46200000000000002</v>
      </c>
      <c r="F13" s="15">
        <v>84.75</v>
      </c>
      <c r="G13" s="15">
        <v>39.15</v>
      </c>
      <c r="H13" s="15"/>
      <c r="I13" s="15"/>
      <c r="J13" s="9"/>
      <c r="K13" s="9"/>
    </row>
    <row r="14" spans="2:11" ht="25.5">
      <c r="B14" s="12" t="s">
        <v>18</v>
      </c>
      <c r="C14" s="13" t="s">
        <v>19</v>
      </c>
      <c r="D14" s="14" t="s">
        <v>14</v>
      </c>
      <c r="E14" s="12">
        <v>1.26E-4</v>
      </c>
      <c r="F14" s="15">
        <v>108.4</v>
      </c>
      <c r="G14" s="15">
        <v>0.01</v>
      </c>
      <c r="H14" s="15"/>
      <c r="I14" s="15"/>
      <c r="J14" s="9"/>
      <c r="K14" s="9"/>
    </row>
    <row r="15" spans="2:11" ht="25.5">
      <c r="B15" s="12" t="s">
        <v>20</v>
      </c>
      <c r="C15" s="13" t="s">
        <v>21</v>
      </c>
      <c r="D15" s="14" t="s">
        <v>14</v>
      </c>
      <c r="E15" s="12">
        <v>1.68</v>
      </c>
      <c r="F15" s="15">
        <v>59.99</v>
      </c>
      <c r="G15" s="15">
        <v>100.78</v>
      </c>
      <c r="H15" s="15"/>
      <c r="I15" s="15"/>
      <c r="J15" s="9"/>
      <c r="K15" s="9"/>
    </row>
    <row r="16" spans="2:11" ht="38.25">
      <c r="B16" s="12" t="s">
        <v>22</v>
      </c>
      <c r="C16" s="13" t="s">
        <v>23</v>
      </c>
      <c r="D16" s="14" t="s">
        <v>14</v>
      </c>
      <c r="E16" s="12">
        <v>1.008E-2</v>
      </c>
      <c r="F16" s="15">
        <v>1320</v>
      </c>
      <c r="G16" s="15">
        <v>13.31</v>
      </c>
      <c r="H16" s="15"/>
      <c r="I16" s="15"/>
      <c r="J16" s="9"/>
      <c r="K16" s="9"/>
    </row>
    <row r="17" spans="2:11" ht="25.5">
      <c r="B17" s="12" t="s">
        <v>24</v>
      </c>
      <c r="C17" s="13" t="s">
        <v>25</v>
      </c>
      <c r="D17" s="14" t="s">
        <v>14</v>
      </c>
      <c r="E17" s="12">
        <v>3.7799999999999999E-3</v>
      </c>
      <c r="F17" s="15">
        <v>1100</v>
      </c>
      <c r="G17" s="15">
        <v>4.16</v>
      </c>
      <c r="H17" s="15"/>
      <c r="I17" s="15"/>
      <c r="J17" s="9"/>
      <c r="K17" s="9"/>
    </row>
    <row r="18" spans="2:11" ht="25.5">
      <c r="B18" s="12" t="s">
        <v>26</v>
      </c>
      <c r="C18" s="13" t="s">
        <v>27</v>
      </c>
      <c r="D18" s="14" t="s">
        <v>28</v>
      </c>
      <c r="E18" s="12">
        <v>0.2646</v>
      </c>
      <c r="F18" s="15">
        <v>57.63</v>
      </c>
      <c r="G18" s="15">
        <v>15.25</v>
      </c>
      <c r="H18" s="15"/>
      <c r="I18" s="15"/>
      <c r="J18" s="9"/>
      <c r="K18" s="9"/>
    </row>
    <row r="19" spans="2:11" ht="25.5">
      <c r="B19" s="12" t="s">
        <v>29</v>
      </c>
      <c r="C19" s="13" t="s">
        <v>30</v>
      </c>
      <c r="D19" s="14" t="s">
        <v>28</v>
      </c>
      <c r="E19" s="12">
        <v>0.31835999999999998</v>
      </c>
      <c r="F19" s="15">
        <v>7.46</v>
      </c>
      <c r="G19" s="15">
        <v>2.37</v>
      </c>
      <c r="H19" s="15"/>
      <c r="I19" s="15"/>
      <c r="J19" s="9"/>
      <c r="K19" s="9"/>
    </row>
    <row r="20" spans="2:11" ht="25.5">
      <c r="B20" s="12" t="s">
        <v>31</v>
      </c>
      <c r="C20" s="13" t="s">
        <v>32</v>
      </c>
      <c r="D20" s="14" t="s">
        <v>33</v>
      </c>
      <c r="E20" s="12">
        <v>5.46</v>
      </c>
      <c r="F20" s="15">
        <v>7.59</v>
      </c>
      <c r="G20" s="15">
        <v>41.44</v>
      </c>
      <c r="H20" s="15"/>
      <c r="I20" s="15"/>
      <c r="J20" s="9"/>
      <c r="K20" s="9"/>
    </row>
    <row r="21" spans="2:11" ht="38.25">
      <c r="B21" s="12" t="s">
        <v>34</v>
      </c>
      <c r="C21" s="13" t="s">
        <v>35</v>
      </c>
      <c r="D21" s="14" t="s">
        <v>14</v>
      </c>
      <c r="E21" s="12">
        <v>5.2919999999999998</v>
      </c>
      <c r="F21" s="15">
        <v>114.13</v>
      </c>
      <c r="G21" s="15">
        <v>603.98</v>
      </c>
      <c r="H21" s="15"/>
      <c r="I21" s="15"/>
      <c r="J21" s="9"/>
      <c r="K21" s="9"/>
    </row>
    <row r="22" spans="2:11" ht="38.25">
      <c r="B22" s="12" t="s">
        <v>36</v>
      </c>
      <c r="C22" s="13" t="s">
        <v>37</v>
      </c>
      <c r="D22" s="14" t="s">
        <v>14</v>
      </c>
      <c r="E22" s="12">
        <v>4.62</v>
      </c>
      <c r="F22" s="15">
        <v>59.99</v>
      </c>
      <c r="G22" s="15">
        <v>277.14999999999998</v>
      </c>
      <c r="H22" s="15"/>
      <c r="I22" s="15"/>
      <c r="J22" s="9"/>
      <c r="K22" s="9"/>
    </row>
    <row r="23" spans="2:11" ht="38.25">
      <c r="B23" s="12" t="s">
        <v>38</v>
      </c>
      <c r="C23" s="13" t="s">
        <v>39</v>
      </c>
      <c r="D23" s="14" t="s">
        <v>14</v>
      </c>
      <c r="E23" s="12">
        <v>4.2839999999999998</v>
      </c>
      <c r="F23" s="15">
        <v>632.46</v>
      </c>
      <c r="G23" s="15">
        <v>2709.46</v>
      </c>
      <c r="H23" s="15"/>
      <c r="I23" s="15"/>
      <c r="J23" s="9"/>
      <c r="K23" s="9"/>
    </row>
    <row r="24" spans="2:11" s="23" customFormat="1" ht="20.25" customHeight="1">
      <c r="B24" s="17" t="s">
        <v>40</v>
      </c>
      <c r="C24" s="18" t="s">
        <v>41</v>
      </c>
      <c r="D24" s="19"/>
      <c r="E24" s="17" t="s">
        <v>40</v>
      </c>
      <c r="F24" s="20"/>
      <c r="G24" s="20">
        <v>3827.03</v>
      </c>
      <c r="H24" s="20">
        <v>8.26</v>
      </c>
      <c r="I24" s="21">
        <f>G24*H24</f>
        <v>31611.267800000001</v>
      </c>
      <c r="J24" s="22"/>
      <c r="K24" s="22"/>
    </row>
    <row r="28" spans="2:11">
      <c r="B28" s="24" t="s">
        <v>42</v>
      </c>
    </row>
  </sheetData>
  <mergeCells count="12">
    <mergeCell ref="B9:G9"/>
    <mergeCell ref="B10:G10"/>
    <mergeCell ref="B1:G1"/>
    <mergeCell ref="B5:B7"/>
    <mergeCell ref="C5:C7"/>
    <mergeCell ref="D5:D7"/>
    <mergeCell ref="E5:E7"/>
    <mergeCell ref="F5:F6"/>
    <mergeCell ref="G5:G6"/>
    <mergeCell ref="B2:G3"/>
    <mergeCell ref="H5:H7"/>
    <mergeCell ref="I5:I7"/>
  </mergeCells>
  <phoneticPr fontId="2" type="noConversion"/>
  <pageMargins left="0.47244094488188981" right="0.19685039370078741" top="0.31496062992125984" bottom="0.43307086614173229" header="0.27559055118110237" footer="0.23622047244094491"/>
  <pageSetup paperSize="9" scale="75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2023-03-20T05:15:53Z</cp:lastPrinted>
  <dcterms:created xsi:type="dcterms:W3CDTF">2003-01-28T12:33:10Z</dcterms:created>
  <dcterms:modified xsi:type="dcterms:W3CDTF">2023-03-20T06:05:00Z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